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9095" windowHeight="7905"/>
  </bookViews>
  <sheets>
    <sheet name="Лист1" sheetId="1" r:id="rId1"/>
  </sheets>
  <definedNames>
    <definedName name="_xlnm.Print_Area" localSheetId="0">Лист1!$A$1:$K$2</definedName>
  </definedNames>
  <calcPr calcId="144525"/>
</workbook>
</file>

<file path=xl/calcChain.xml><?xml version="1.0" encoding="utf-8"?>
<calcChain xmlns="http://schemas.openxmlformats.org/spreadsheetml/2006/main">
  <c r="K8" i="1" l="1"/>
  <c r="K7" i="1"/>
</calcChain>
</file>

<file path=xl/sharedStrings.xml><?xml version="1.0" encoding="utf-8"?>
<sst xmlns="http://schemas.openxmlformats.org/spreadsheetml/2006/main" count="21" uniqueCount="20">
  <si>
    <t>№
п/п</t>
  </si>
  <si>
    <t>Наименование организаций
цена (руб.)</t>
  </si>
  <si>
    <t>Наименование
товара</t>
  </si>
  <si>
    <t>Количество</t>
  </si>
  <si>
    <t>Сумма</t>
  </si>
  <si>
    <t>Средняя стоимость</t>
  </si>
  <si>
    <t xml:space="preserve">НМЦК определена посредством применения метода сопоставимых рыночных цен (анализа рынка) услуг, являющихся предметом электронного аукциона.
НМЦК определяется по формуле: 
 где:
                    - НМЦК, определяемая методом сопоставимых рыночных цен (анализа рынка);
v - количество закупаемого товара;
n - количество значений, используемых в расчете;
i - номер источника ценовой информации;
- цена единицы товара, представленная в источнике с номером i, скорректированная с учетом коэффициентов (индексов), применяемых для пересчета цен товаров с учетом различий коммерческих и (или) финансовых условий поставки товаров.
</t>
  </si>
  <si>
    <t>1</t>
  </si>
  <si>
    <t xml:space="preserve">Общая начальная (максимальная) цена:  </t>
  </si>
  <si>
    <t>Единица измерения</t>
  </si>
  <si>
    <t>шт.</t>
  </si>
  <si>
    <t>В соответствии с техническим заданием</t>
  </si>
  <si>
    <t xml:space="preserve">Основные характеристики объекта закупки
</t>
  </si>
  <si>
    <t>Обоснование начальной (максимальной) цены контракта (далее – НМЦК)</t>
  </si>
  <si>
    <t>Автомобиль</t>
  </si>
  <si>
    <t>Стоимость исходя из наименьшей цены в КП</t>
  </si>
  <si>
    <t>Поставщик №1 вх.от 19.01.2023 №б/н</t>
  </si>
  <si>
    <t>Поставщик №2 вх.от 19.01.2023 №б/н</t>
  </si>
  <si>
    <t>Поставщик №3 вх.от 19.01.2023 №б/н</t>
  </si>
  <si>
    <t>Ответственное лицо за формирование НМЦК Лемента О.Ю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</si>
</sst>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₽"/>
    <numFmt numFmtId="165" formatCode="#,##0.00;[Red]#,##0.00"/>
    <numFmt numFmtId="166" formatCode="#,##0.00\ _₽;[Red]#,##0.00\ _₽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465426</xdr:colOff>
      <xdr:row>1</xdr:row>
      <xdr:rowOff>333375</xdr:rowOff>
    </xdr:from>
    <xdr:to>
      <xdr:col>3</xdr:col>
      <xdr:colOff>552017</xdr:colOff>
      <xdr:row>1</xdr:row>
      <xdr:rowOff>733425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25028" y="625619"/>
          <a:ext cx="1612756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138064</xdr:colOff>
      <xdr:row>1</xdr:row>
      <xdr:rowOff>783744</xdr:rowOff>
    </xdr:from>
    <xdr:to>
      <xdr:col>1</xdr:col>
      <xdr:colOff>521037</xdr:colOff>
      <xdr:row>1</xdr:row>
      <xdr:rowOff>1012344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8064" y="1075988"/>
          <a:ext cx="675217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88" zoomScaleNormal="88" workbookViewId="0">
      <selection activeCell="K16" sqref="K16"/>
    </sheetView>
  </sheetViews>
  <sheetFormatPr defaultRowHeight="15" x14ac:dyDescent="0.25"/>
  <cols>
    <col min="1" max="1" width="4.42578125" bestFit="1" customWidth="1"/>
    <col min="2" max="2" width="31" customWidth="1"/>
    <col min="3" max="3" width="22.85546875" customWidth="1"/>
    <col min="4" max="4" width="14.85546875" customWidth="1"/>
    <col min="5" max="5" width="17.5703125" customWidth="1"/>
    <col min="6" max="6" width="19.7109375" customWidth="1"/>
    <col min="7" max="7" width="17.42578125" customWidth="1"/>
    <col min="8" max="9" width="17.140625" customWidth="1"/>
    <col min="10" max="10" width="14.85546875" customWidth="1"/>
    <col min="11" max="11" width="16.85546875" customWidth="1"/>
  </cols>
  <sheetData>
    <row r="1" spans="1:12" ht="23.25" customHeight="1" x14ac:dyDescent="0.2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"/>
    </row>
    <row r="2" spans="1:12" ht="162" customHeight="1" x14ac:dyDescent="0.25">
      <c r="A2" s="14" t="s">
        <v>6</v>
      </c>
      <c r="B2" s="14"/>
      <c r="C2" s="14"/>
      <c r="D2" s="14"/>
      <c r="E2" s="14"/>
      <c r="F2" s="14"/>
      <c r="G2" s="14"/>
      <c r="H2" s="14"/>
      <c r="I2" s="4"/>
      <c r="J2" s="3"/>
      <c r="K2" s="4"/>
      <c r="L2" s="5"/>
    </row>
    <row r="5" spans="1:12" ht="33" customHeight="1" x14ac:dyDescent="0.25">
      <c r="A5" s="16" t="s">
        <v>0</v>
      </c>
      <c r="B5" s="16" t="s">
        <v>2</v>
      </c>
      <c r="C5" s="16" t="s">
        <v>12</v>
      </c>
      <c r="D5" s="16" t="s">
        <v>9</v>
      </c>
      <c r="E5" s="15" t="s">
        <v>1</v>
      </c>
      <c r="F5" s="21"/>
      <c r="G5" s="21"/>
      <c r="H5" s="15" t="s">
        <v>5</v>
      </c>
      <c r="I5" s="16" t="s">
        <v>15</v>
      </c>
      <c r="J5" s="16" t="s">
        <v>3</v>
      </c>
      <c r="K5" s="16" t="s">
        <v>4</v>
      </c>
    </row>
    <row r="6" spans="1:12" ht="32.25" customHeight="1" x14ac:dyDescent="0.25">
      <c r="A6" s="17"/>
      <c r="B6" s="17"/>
      <c r="C6" s="17"/>
      <c r="D6" s="17"/>
      <c r="E6" s="2" t="s">
        <v>16</v>
      </c>
      <c r="F6" s="2" t="s">
        <v>17</v>
      </c>
      <c r="G6" s="2" t="s">
        <v>18</v>
      </c>
      <c r="H6" s="15"/>
      <c r="I6" s="17"/>
      <c r="J6" s="17"/>
      <c r="K6" s="17"/>
    </row>
    <row r="7" spans="1:12" ht="47.25" x14ac:dyDescent="0.25">
      <c r="A7" s="6" t="s">
        <v>7</v>
      </c>
      <c r="B7" s="7" t="s">
        <v>14</v>
      </c>
      <c r="C7" s="7" t="s">
        <v>11</v>
      </c>
      <c r="D7" s="7" t="s">
        <v>10</v>
      </c>
      <c r="E7" s="8">
        <v>1515000</v>
      </c>
      <c r="F7" s="9">
        <v>1510000</v>
      </c>
      <c r="G7" s="9">
        <v>1505000</v>
      </c>
      <c r="H7" s="10">
        <v>1510000</v>
      </c>
      <c r="I7" s="10">
        <v>1505000</v>
      </c>
      <c r="J7" s="7" t="s">
        <v>7</v>
      </c>
      <c r="K7" s="11">
        <f>J7*I7</f>
        <v>1505000</v>
      </c>
    </row>
    <row r="8" spans="1:12" ht="23.25" customHeight="1" x14ac:dyDescent="0.25">
      <c r="A8" s="18" t="s">
        <v>8</v>
      </c>
      <c r="B8" s="19"/>
      <c r="C8" s="19"/>
      <c r="D8" s="19"/>
      <c r="E8" s="19"/>
      <c r="F8" s="19"/>
      <c r="G8" s="19"/>
      <c r="H8" s="19"/>
      <c r="I8" s="19"/>
      <c r="J8" s="20"/>
      <c r="K8" s="12">
        <f>K7</f>
        <v>1505000</v>
      </c>
    </row>
    <row r="10" spans="1:12" x14ac:dyDescent="0.25">
      <c r="K10" s="22">
        <v>44946</v>
      </c>
    </row>
    <row r="11" spans="1:12" x14ac:dyDescent="0.25">
      <c r="B11" t="s">
        <v>19</v>
      </c>
    </row>
  </sheetData>
  <mergeCells count="12">
    <mergeCell ref="A8:J8"/>
    <mergeCell ref="I5:I6"/>
    <mergeCell ref="A5:A6"/>
    <mergeCell ref="B5:B6"/>
    <mergeCell ref="C5:C6"/>
    <mergeCell ref="D5:D6"/>
    <mergeCell ref="E5:G5"/>
    <mergeCell ref="A1:K1"/>
    <mergeCell ref="A2:H2"/>
    <mergeCell ref="H5:H6"/>
    <mergeCell ref="J5:J6"/>
    <mergeCell ref="K5:K6"/>
  </mergeCells>
  <pageMargins left="1.7" right="0.7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2022-02-14T01:51:48Z</cp:lastPrinted>
  <dcterms:created xsi:type="dcterms:W3CDTF">2017-05-10T08:55:50Z</dcterms:created>
  <dcterms:modified xsi:type="dcterms:W3CDTF">2023-01-25T05:20:40Z</dcterms:modified>
</cp:coreProperties>
</file>